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"/>
    </mc:Choice>
  </mc:AlternateContent>
  <xr:revisionPtr revIDLastSave="0" documentId="8_{0D1DFEF7-B60E-4BEC-98B4-54251355F951}" xr6:coauthVersionLast="47" xr6:coauthVersionMax="47" xr10:uidLastSave="{00000000-0000-0000-0000-000000000000}"/>
  <bookViews>
    <workbookView xWindow="-120" yWindow="-120" windowWidth="29040" windowHeight="15720" xr2:uid="{E217368D-B809-400F-B5B2-518CC371A9F6}"/>
  </bookViews>
  <sheets>
    <sheet name="4" sheetId="4" r:id="rId1"/>
  </sheets>
  <definedNames>
    <definedName name="_xlnm.Print_Titles" localSheetId="0">'4'!$10:$12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4" l="1"/>
  <c r="F13" i="4"/>
  <c r="D13" i="4"/>
  <c r="M13" i="4" s="1"/>
  <c r="E13" i="4"/>
  <c r="I13" i="4"/>
  <c r="J13" i="4"/>
  <c r="C16" i="4"/>
  <c r="C19" i="4"/>
  <c r="C22" i="4"/>
  <c r="D16" i="4"/>
  <c r="D19" i="4"/>
  <c r="D22" i="4"/>
  <c r="I22" i="4"/>
  <c r="J22" i="4"/>
  <c r="E22" i="4"/>
  <c r="E16" i="4"/>
  <c r="E19" i="4"/>
  <c r="F16" i="4"/>
  <c r="F19" i="4"/>
  <c r="F22" i="4"/>
  <c r="G13" i="4"/>
  <c r="G25" i="4" s="1"/>
  <c r="G16" i="4"/>
  <c r="G19" i="4"/>
  <c r="G22" i="4"/>
  <c r="H13" i="4"/>
  <c r="H16" i="4"/>
  <c r="H19" i="4"/>
  <c r="H22" i="4"/>
  <c r="I16" i="4"/>
  <c r="I25" i="4" s="1"/>
  <c r="I19" i="4"/>
  <c r="J16" i="4"/>
  <c r="J25" i="4" s="1"/>
  <c r="J19" i="4"/>
  <c r="K13" i="4"/>
  <c r="K16" i="4"/>
  <c r="K19" i="4"/>
  <c r="K22" i="4"/>
  <c r="L13" i="4"/>
  <c r="L16" i="4"/>
  <c r="L19" i="4"/>
  <c r="L22" i="4"/>
  <c r="M24" i="4"/>
  <c r="M23" i="4"/>
  <c r="M21" i="4"/>
  <c r="M20" i="4"/>
  <c r="M18" i="4"/>
  <c r="M17" i="4"/>
  <c r="M15" i="4"/>
  <c r="M14" i="4"/>
  <c r="L25" i="4" l="1"/>
  <c r="C25" i="4"/>
  <c r="H25" i="4"/>
  <c r="M22" i="4"/>
  <c r="F25" i="4"/>
  <c r="E25" i="4"/>
  <c r="K25" i="4"/>
  <c r="M19" i="4"/>
  <c r="M16" i="4"/>
  <c r="D25" i="4"/>
  <c r="M2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Vartotojas</author>
  </authors>
  <commentList>
    <comment ref="C14" authorId="0" shapeId="0" xr:uid="{8F32B31C-1638-4DD2-BDB0-9A9428069FFF}">
      <text>
        <r>
          <rPr>
            <b/>
            <sz val="9"/>
            <color indexed="81"/>
            <rFont val="Tahoma"/>
            <charset val="1"/>
          </rPr>
          <t>#20_4_D14#</t>
        </r>
      </text>
    </comment>
    <comment ref="D14" authorId="0" shapeId="0" xr:uid="{85D8EE06-D6DD-4033-BDBA-C8B76F5FC369}">
      <text>
        <r>
          <rPr>
            <b/>
            <sz val="9"/>
            <color indexed="81"/>
            <rFont val="Tahoma"/>
            <charset val="1"/>
          </rPr>
          <t>#20_4_E14#</t>
        </r>
      </text>
    </comment>
    <comment ref="E14" authorId="0" shapeId="0" xr:uid="{C840C504-6611-45B9-89A6-7EACFAE4BA38}">
      <text>
        <r>
          <rPr>
            <b/>
            <sz val="9"/>
            <color indexed="81"/>
            <rFont val="Tahoma"/>
            <charset val="1"/>
          </rPr>
          <t>#20_4_F14#</t>
        </r>
      </text>
    </comment>
    <comment ref="F14" authorId="0" shapeId="0" xr:uid="{7DF0E093-A9EF-43E2-BD15-0F9F1FA1EBF7}">
      <text>
        <r>
          <rPr>
            <b/>
            <sz val="9"/>
            <color indexed="81"/>
            <rFont val="Tahoma"/>
            <charset val="1"/>
          </rPr>
          <t>#20_4_G14#</t>
        </r>
      </text>
    </comment>
    <comment ref="G14" authorId="0" shapeId="0" xr:uid="{62F05F01-C816-4D0A-9B33-82EB0FEA230C}">
      <text>
        <r>
          <rPr>
            <b/>
            <sz val="9"/>
            <color indexed="81"/>
            <rFont val="Tahoma"/>
            <charset val="1"/>
          </rPr>
          <t>#20_4_H14#</t>
        </r>
      </text>
    </comment>
    <comment ref="H14" authorId="0" shapeId="0" xr:uid="{A4C23F5A-19E2-4885-A6C7-0F0C1F893441}">
      <text>
        <r>
          <rPr>
            <b/>
            <sz val="9"/>
            <color indexed="81"/>
            <rFont val="Tahoma"/>
            <charset val="1"/>
          </rPr>
          <t>#20_4_I14#</t>
        </r>
      </text>
    </comment>
    <comment ref="I14" authorId="0" shapeId="0" xr:uid="{47A73B9B-F055-4568-8867-1366A2E0715A}">
      <text>
        <r>
          <rPr>
            <b/>
            <sz val="9"/>
            <color indexed="81"/>
            <rFont val="Tahoma"/>
            <charset val="1"/>
          </rPr>
          <t>#20_4_J14#</t>
        </r>
      </text>
    </comment>
    <comment ref="J14" authorId="0" shapeId="0" xr:uid="{57976DA5-D22B-49C3-99B5-D7C1411E07EB}">
      <text>
        <r>
          <rPr>
            <b/>
            <sz val="9"/>
            <color indexed="81"/>
            <rFont val="Tahoma"/>
            <charset val="1"/>
          </rPr>
          <t>#20_4_K14#</t>
        </r>
      </text>
    </comment>
    <comment ref="K14" authorId="0" shapeId="0" xr:uid="{E235E986-FFDB-4843-A31A-507156726E3E}">
      <text>
        <r>
          <rPr>
            <b/>
            <sz val="9"/>
            <color indexed="81"/>
            <rFont val="Tahoma"/>
            <charset val="1"/>
          </rPr>
          <t>#20_4_L14#</t>
        </r>
      </text>
    </comment>
    <comment ref="L14" authorId="0" shapeId="0" xr:uid="{648CF20C-80BF-4B9D-AA26-66C63E57CFF7}">
      <text>
        <r>
          <rPr>
            <b/>
            <sz val="9"/>
            <color indexed="81"/>
            <rFont val="Tahoma"/>
            <charset val="1"/>
          </rPr>
          <t>#20_4_M14#</t>
        </r>
      </text>
    </comment>
    <comment ref="C15" authorId="0" shapeId="0" xr:uid="{CAC4E95C-0779-486D-B9DB-7F4A4FEB39DB}">
      <text>
        <r>
          <rPr>
            <b/>
            <sz val="9"/>
            <color indexed="81"/>
            <rFont val="Tahoma"/>
            <charset val="1"/>
          </rPr>
          <t>#20_4_D15#</t>
        </r>
      </text>
    </comment>
    <comment ref="D15" authorId="0" shapeId="0" xr:uid="{1FF22549-9290-449B-BF2B-29AE524E883C}">
      <text>
        <r>
          <rPr>
            <b/>
            <sz val="9"/>
            <color indexed="81"/>
            <rFont val="Tahoma"/>
            <charset val="1"/>
          </rPr>
          <t>#20_4_E15#</t>
        </r>
      </text>
    </comment>
    <comment ref="E15" authorId="0" shapeId="0" xr:uid="{B9C1A1D4-EC61-4011-BC04-CEFA62584B86}">
      <text>
        <r>
          <rPr>
            <b/>
            <sz val="9"/>
            <color indexed="81"/>
            <rFont val="Tahoma"/>
            <charset val="1"/>
          </rPr>
          <t>#20_4_F15#</t>
        </r>
      </text>
    </comment>
    <comment ref="G15" authorId="0" shapeId="0" xr:uid="{3E79E489-2F09-48D4-B386-80AE5368A531}">
      <text>
        <r>
          <rPr>
            <b/>
            <sz val="9"/>
            <color indexed="81"/>
            <rFont val="Tahoma"/>
            <charset val="1"/>
          </rPr>
          <t>#20_4_H15#</t>
        </r>
      </text>
    </comment>
    <comment ref="I15" authorId="0" shapeId="0" xr:uid="{29D7972E-5DDA-42C6-8405-660CF947DCA3}">
      <text>
        <r>
          <rPr>
            <b/>
            <sz val="9"/>
            <color indexed="81"/>
            <rFont val="Tahoma"/>
            <charset val="1"/>
          </rPr>
          <t>#20_4_J15#</t>
        </r>
      </text>
    </comment>
    <comment ref="J15" authorId="0" shapeId="0" xr:uid="{85B2E8F7-EE82-457D-815F-A08A9AD75078}">
      <text>
        <r>
          <rPr>
            <b/>
            <sz val="9"/>
            <color indexed="81"/>
            <rFont val="Tahoma"/>
            <charset val="1"/>
          </rPr>
          <t>#20_4_K15#</t>
        </r>
      </text>
    </comment>
    <comment ref="K15" authorId="0" shapeId="0" xr:uid="{8A3FE807-D2E4-40C3-A2D2-95304661DB82}">
      <text>
        <r>
          <rPr>
            <b/>
            <sz val="9"/>
            <color indexed="81"/>
            <rFont val="Tahoma"/>
            <charset val="1"/>
          </rPr>
          <t>#20_4_L15#</t>
        </r>
      </text>
    </comment>
    <comment ref="L15" authorId="0" shapeId="0" xr:uid="{C0BE2DA3-8134-406C-A6CE-43E2102660E6}">
      <text>
        <r>
          <rPr>
            <b/>
            <sz val="9"/>
            <color indexed="81"/>
            <rFont val="Tahoma"/>
            <charset val="1"/>
          </rPr>
          <t>#20_4_M15#</t>
        </r>
      </text>
    </comment>
    <comment ref="C17" authorId="0" shapeId="0" xr:uid="{53DEF855-A4C6-4E0E-819D-F385840569A7}">
      <text>
        <r>
          <rPr>
            <b/>
            <sz val="9"/>
            <color indexed="81"/>
            <rFont val="Tahoma"/>
            <charset val="1"/>
          </rPr>
          <t>#20_4_D17#</t>
        </r>
      </text>
    </comment>
    <comment ref="D17" authorId="0" shapeId="0" xr:uid="{117D8072-D8AD-4BAA-8BCE-9E0452D8CA6B}">
      <text>
        <r>
          <rPr>
            <b/>
            <sz val="9"/>
            <color indexed="81"/>
            <rFont val="Tahoma"/>
            <charset val="1"/>
          </rPr>
          <t>#20_4_E17#</t>
        </r>
      </text>
    </comment>
    <comment ref="E17" authorId="0" shapeId="0" xr:uid="{F3951429-D81F-4E47-A413-6B2C35BD867D}">
      <text>
        <r>
          <rPr>
            <b/>
            <sz val="9"/>
            <color indexed="81"/>
            <rFont val="Tahoma"/>
            <charset val="1"/>
          </rPr>
          <t>#20_4_F17#</t>
        </r>
      </text>
    </comment>
    <comment ref="F17" authorId="0" shapeId="0" xr:uid="{E1466742-7758-4B6A-B611-6AB16AE1FF86}">
      <text>
        <r>
          <rPr>
            <b/>
            <sz val="9"/>
            <color indexed="81"/>
            <rFont val="Tahoma"/>
            <charset val="1"/>
          </rPr>
          <t>#20_4_G17#</t>
        </r>
      </text>
    </comment>
    <comment ref="G17" authorId="0" shapeId="0" xr:uid="{E13E2557-37BB-4B63-9F91-ADA634886644}">
      <text>
        <r>
          <rPr>
            <b/>
            <sz val="9"/>
            <color indexed="81"/>
            <rFont val="Tahoma"/>
            <charset val="1"/>
          </rPr>
          <t>#20_4_H17#</t>
        </r>
      </text>
    </comment>
    <comment ref="H17" authorId="0" shapeId="0" xr:uid="{6C7B6FF4-CD66-4E91-AF9F-87E1059E0C46}">
      <text>
        <r>
          <rPr>
            <b/>
            <sz val="9"/>
            <color indexed="81"/>
            <rFont val="Tahoma"/>
            <charset val="1"/>
          </rPr>
          <t>#20_4_I17#</t>
        </r>
      </text>
    </comment>
    <comment ref="I17" authorId="0" shapeId="0" xr:uid="{8FF07B5E-0E30-4F5F-ABA7-C6D99008059C}">
      <text>
        <r>
          <rPr>
            <b/>
            <sz val="9"/>
            <color indexed="81"/>
            <rFont val="Tahoma"/>
            <charset val="1"/>
          </rPr>
          <t>#20_4_J17#</t>
        </r>
      </text>
    </comment>
    <comment ref="J17" authorId="0" shapeId="0" xr:uid="{00B14961-5231-458F-B565-B0374741DE02}">
      <text>
        <r>
          <rPr>
            <b/>
            <sz val="9"/>
            <color indexed="81"/>
            <rFont val="Tahoma"/>
            <charset val="1"/>
          </rPr>
          <t>#20_4_K17#</t>
        </r>
      </text>
    </comment>
    <comment ref="K17" authorId="0" shapeId="0" xr:uid="{DC8AC2BB-FF5E-43A0-A160-969EC083BBB2}">
      <text>
        <r>
          <rPr>
            <b/>
            <sz val="9"/>
            <color indexed="81"/>
            <rFont val="Tahoma"/>
            <charset val="1"/>
          </rPr>
          <t>#20_4_L17#</t>
        </r>
      </text>
    </comment>
    <comment ref="L17" authorId="0" shapeId="0" xr:uid="{3A495C72-FA35-4EC0-BC57-C8EE7BD77B33}">
      <text>
        <r>
          <rPr>
            <b/>
            <sz val="9"/>
            <color indexed="81"/>
            <rFont val="Tahoma"/>
            <charset val="1"/>
          </rPr>
          <t>#20_4_M17#</t>
        </r>
      </text>
    </comment>
    <comment ref="C18" authorId="0" shapeId="0" xr:uid="{33FA7A7A-0783-4FEF-9285-511D2D0DEA3E}">
      <text>
        <r>
          <rPr>
            <b/>
            <sz val="9"/>
            <color indexed="81"/>
            <rFont val="Tahoma"/>
            <charset val="1"/>
          </rPr>
          <t>#20_4_D18#</t>
        </r>
      </text>
    </comment>
    <comment ref="D18" authorId="0" shapeId="0" xr:uid="{F1CDAEE4-4416-477F-B42E-7FA4F28DD8DF}">
      <text>
        <r>
          <rPr>
            <b/>
            <sz val="9"/>
            <color indexed="81"/>
            <rFont val="Tahoma"/>
            <charset val="1"/>
          </rPr>
          <t>#20_4_E18#</t>
        </r>
      </text>
    </comment>
    <comment ref="E18" authorId="0" shapeId="0" xr:uid="{0D09E31B-7E49-4D14-9660-E91B7B163B34}">
      <text>
        <r>
          <rPr>
            <b/>
            <sz val="9"/>
            <color indexed="81"/>
            <rFont val="Tahoma"/>
            <charset val="1"/>
          </rPr>
          <t>#20_4_F18#</t>
        </r>
      </text>
    </comment>
    <comment ref="G18" authorId="0" shapeId="0" xr:uid="{22802A21-E48F-4C1A-9B09-B322950F1A46}">
      <text>
        <r>
          <rPr>
            <b/>
            <sz val="9"/>
            <color indexed="81"/>
            <rFont val="Tahoma"/>
            <charset val="1"/>
          </rPr>
          <t>#20_4_H18#</t>
        </r>
      </text>
    </comment>
    <comment ref="I18" authorId="0" shapeId="0" xr:uid="{F3124AAD-CC39-4B59-AF31-227871546B3E}">
      <text>
        <r>
          <rPr>
            <b/>
            <sz val="9"/>
            <color indexed="81"/>
            <rFont val="Tahoma"/>
            <charset val="1"/>
          </rPr>
          <t>#20_4_J18#</t>
        </r>
      </text>
    </comment>
    <comment ref="J18" authorId="0" shapeId="0" xr:uid="{3883A72E-2870-45B4-BE83-213416D13F1C}">
      <text>
        <r>
          <rPr>
            <b/>
            <sz val="9"/>
            <color indexed="81"/>
            <rFont val="Tahoma"/>
            <charset val="1"/>
          </rPr>
          <t>#20_4_K18#</t>
        </r>
      </text>
    </comment>
    <comment ref="K18" authorId="0" shapeId="0" xr:uid="{10CABB2B-290E-47DC-AB39-DBC0EDF9D74F}">
      <text>
        <r>
          <rPr>
            <b/>
            <sz val="9"/>
            <color indexed="81"/>
            <rFont val="Tahoma"/>
            <charset val="1"/>
          </rPr>
          <t>#20_4_L18#</t>
        </r>
      </text>
    </comment>
    <comment ref="L18" authorId="0" shapeId="0" xr:uid="{115C1029-C492-4749-A1E7-D8EEB2EBC317}">
      <text>
        <r>
          <rPr>
            <b/>
            <sz val="9"/>
            <color indexed="81"/>
            <rFont val="Tahoma"/>
            <charset val="1"/>
          </rPr>
          <t>#20_4_M18#</t>
        </r>
      </text>
    </comment>
    <comment ref="C20" authorId="0" shapeId="0" xr:uid="{2D0C3451-2AB6-47B0-8F02-5F420FB40F3B}">
      <text>
        <r>
          <rPr>
            <b/>
            <sz val="9"/>
            <color indexed="81"/>
            <rFont val="Tahoma"/>
            <charset val="1"/>
          </rPr>
          <t>#20_4_D20#</t>
        </r>
      </text>
    </comment>
    <comment ref="D20" authorId="0" shapeId="0" xr:uid="{698EB6B4-7CC0-4644-8747-C919014CFFB5}">
      <text>
        <r>
          <rPr>
            <b/>
            <sz val="9"/>
            <color indexed="81"/>
            <rFont val="Tahoma"/>
            <charset val="1"/>
          </rPr>
          <t>#20_4_E20#</t>
        </r>
      </text>
    </comment>
    <comment ref="E20" authorId="0" shapeId="0" xr:uid="{B3D33380-3A47-401D-A0F6-64124248766C}">
      <text>
        <r>
          <rPr>
            <b/>
            <sz val="9"/>
            <color indexed="81"/>
            <rFont val="Tahoma"/>
            <charset val="1"/>
          </rPr>
          <t>#20_4_F20#</t>
        </r>
      </text>
    </comment>
    <comment ref="F20" authorId="0" shapeId="0" xr:uid="{A20BEB59-DB05-474D-AE58-9A286A7B2F2B}">
      <text>
        <r>
          <rPr>
            <b/>
            <sz val="9"/>
            <color indexed="81"/>
            <rFont val="Tahoma"/>
            <charset val="1"/>
          </rPr>
          <t>#20_4_G20#</t>
        </r>
      </text>
    </comment>
    <comment ref="G20" authorId="0" shapeId="0" xr:uid="{0318647A-0D54-4CE4-9FCE-626B0156F2A4}">
      <text>
        <r>
          <rPr>
            <b/>
            <sz val="9"/>
            <color indexed="81"/>
            <rFont val="Tahoma"/>
            <charset val="1"/>
          </rPr>
          <t>#20_4_H20#</t>
        </r>
      </text>
    </comment>
    <comment ref="H20" authorId="0" shapeId="0" xr:uid="{6D8E3164-B5C7-4BCE-9887-A4C8720E404D}">
      <text>
        <r>
          <rPr>
            <b/>
            <sz val="9"/>
            <color indexed="81"/>
            <rFont val="Tahoma"/>
            <charset val="1"/>
          </rPr>
          <t>#20_4_I20#</t>
        </r>
      </text>
    </comment>
    <comment ref="I20" authorId="0" shapeId="0" xr:uid="{F3C48127-83C5-4B1F-A16F-422A6B6D693A}">
      <text>
        <r>
          <rPr>
            <b/>
            <sz val="9"/>
            <color indexed="81"/>
            <rFont val="Tahoma"/>
            <charset val="1"/>
          </rPr>
          <t>#20_4_J20#</t>
        </r>
      </text>
    </comment>
    <comment ref="J20" authorId="0" shapeId="0" xr:uid="{464A7A20-1412-47F4-97EE-B100CC5A6893}">
      <text>
        <r>
          <rPr>
            <b/>
            <sz val="9"/>
            <color indexed="81"/>
            <rFont val="Tahoma"/>
            <charset val="1"/>
          </rPr>
          <t>#20_4_K20#</t>
        </r>
      </text>
    </comment>
    <comment ref="K20" authorId="0" shapeId="0" xr:uid="{EE65EEA7-D1FF-4058-B748-8429BF37F279}">
      <text>
        <r>
          <rPr>
            <b/>
            <sz val="9"/>
            <color indexed="81"/>
            <rFont val="Tahoma"/>
            <charset val="1"/>
          </rPr>
          <t>#20_4_L20#</t>
        </r>
      </text>
    </comment>
    <comment ref="L20" authorId="0" shapeId="0" xr:uid="{B0300AF6-DF0B-4D52-A218-AAF493B59902}">
      <text>
        <r>
          <rPr>
            <b/>
            <sz val="9"/>
            <color indexed="81"/>
            <rFont val="Tahoma"/>
            <charset val="1"/>
          </rPr>
          <t>#20_4_M20#</t>
        </r>
      </text>
    </comment>
    <comment ref="C21" authorId="0" shapeId="0" xr:uid="{53199289-6AD3-4D31-AB5E-D16BD0926C8D}">
      <text>
        <r>
          <rPr>
            <b/>
            <sz val="9"/>
            <color indexed="81"/>
            <rFont val="Tahoma"/>
            <charset val="1"/>
          </rPr>
          <t>#20_4_D21#</t>
        </r>
      </text>
    </comment>
    <comment ref="D21" authorId="0" shapeId="0" xr:uid="{92550765-3FB8-44BF-BA43-909C9140D005}">
      <text>
        <r>
          <rPr>
            <b/>
            <sz val="9"/>
            <color indexed="81"/>
            <rFont val="Tahoma"/>
            <charset val="1"/>
          </rPr>
          <t>#20_4_E21#</t>
        </r>
      </text>
    </comment>
    <comment ref="E21" authorId="0" shapeId="0" xr:uid="{4C56AF07-B364-4560-AEAA-F150CA1D2F2C}">
      <text>
        <r>
          <rPr>
            <b/>
            <sz val="9"/>
            <color indexed="81"/>
            <rFont val="Tahoma"/>
            <charset val="1"/>
          </rPr>
          <t>#20_4_F21#</t>
        </r>
      </text>
    </comment>
    <comment ref="G21" authorId="0" shapeId="0" xr:uid="{E639C447-BB99-4F62-BBAB-D2CE84B8DD8D}">
      <text>
        <r>
          <rPr>
            <b/>
            <sz val="9"/>
            <color indexed="81"/>
            <rFont val="Tahoma"/>
            <charset val="1"/>
          </rPr>
          <t>#20_4_H21#</t>
        </r>
      </text>
    </comment>
    <comment ref="I21" authorId="0" shapeId="0" xr:uid="{A6945073-943C-483C-9FCE-E9409278BD0B}">
      <text>
        <r>
          <rPr>
            <b/>
            <sz val="9"/>
            <color indexed="81"/>
            <rFont val="Tahoma"/>
            <charset val="1"/>
          </rPr>
          <t>#20_4_J21#</t>
        </r>
      </text>
    </comment>
    <comment ref="J21" authorId="0" shapeId="0" xr:uid="{33147367-7ABD-464A-A7AC-F24E8327667D}">
      <text>
        <r>
          <rPr>
            <b/>
            <sz val="9"/>
            <color indexed="81"/>
            <rFont val="Tahoma"/>
            <charset val="1"/>
          </rPr>
          <t>#20_4_K21#</t>
        </r>
      </text>
    </comment>
    <comment ref="K21" authorId="0" shapeId="0" xr:uid="{386FA361-7004-48F0-B861-5F1C11015D97}">
      <text>
        <r>
          <rPr>
            <b/>
            <sz val="9"/>
            <color indexed="81"/>
            <rFont val="Tahoma"/>
            <charset val="1"/>
          </rPr>
          <t>#20_4_L21#</t>
        </r>
      </text>
    </comment>
    <comment ref="L21" authorId="0" shapeId="0" xr:uid="{DCFC6A32-7012-48B8-936D-37A76BF832EE}">
      <text>
        <r>
          <rPr>
            <b/>
            <sz val="9"/>
            <color indexed="81"/>
            <rFont val="Tahoma"/>
            <charset val="1"/>
          </rPr>
          <t>#20_4_M21#</t>
        </r>
      </text>
    </comment>
    <comment ref="C23" authorId="0" shapeId="0" xr:uid="{15CCE30C-55F5-4FBE-A076-CE00DA4510D5}">
      <text>
        <r>
          <rPr>
            <b/>
            <sz val="9"/>
            <color indexed="81"/>
            <rFont val="Tahoma"/>
            <charset val="1"/>
          </rPr>
          <t>#20_4_D23#</t>
        </r>
      </text>
    </comment>
    <comment ref="D23" authorId="0" shapeId="0" xr:uid="{6BB114F5-FF7E-44CE-8B67-391D60E7ADD3}">
      <text>
        <r>
          <rPr>
            <b/>
            <sz val="9"/>
            <color indexed="81"/>
            <rFont val="Tahoma"/>
            <charset val="1"/>
          </rPr>
          <t>#20_4_E23#</t>
        </r>
      </text>
    </comment>
    <comment ref="E23" authorId="0" shapeId="0" xr:uid="{037C76DB-E2AF-4C0D-ACE1-CA6B3204B765}">
      <text>
        <r>
          <rPr>
            <b/>
            <sz val="9"/>
            <color indexed="81"/>
            <rFont val="Tahoma"/>
            <charset val="1"/>
          </rPr>
          <t>#20_4_F23#</t>
        </r>
      </text>
    </comment>
    <comment ref="F23" authorId="0" shapeId="0" xr:uid="{400AA7EB-1017-48B4-9FF3-EFA603ACD21F}">
      <text>
        <r>
          <rPr>
            <b/>
            <sz val="9"/>
            <color indexed="81"/>
            <rFont val="Tahoma"/>
            <charset val="1"/>
          </rPr>
          <t>#20_4_G23#</t>
        </r>
      </text>
    </comment>
    <comment ref="G23" authorId="0" shapeId="0" xr:uid="{FBE01182-8E28-46BE-91FE-562A4FC1F40F}">
      <text>
        <r>
          <rPr>
            <b/>
            <sz val="9"/>
            <color indexed="81"/>
            <rFont val="Tahoma"/>
            <charset val="1"/>
          </rPr>
          <t>#20_4_H23#</t>
        </r>
      </text>
    </comment>
    <comment ref="H23" authorId="0" shapeId="0" xr:uid="{0EE4764E-210A-40DD-8E98-BE009111D752}">
      <text>
        <r>
          <rPr>
            <b/>
            <sz val="9"/>
            <color indexed="81"/>
            <rFont val="Tahoma"/>
            <charset val="1"/>
          </rPr>
          <t>#20_4_I23#</t>
        </r>
      </text>
    </comment>
    <comment ref="I23" authorId="0" shapeId="0" xr:uid="{90D5FF13-77E9-4B70-905A-CA3B4C8D3FC2}">
      <text>
        <r>
          <rPr>
            <b/>
            <sz val="9"/>
            <color indexed="81"/>
            <rFont val="Tahoma"/>
            <charset val="1"/>
          </rPr>
          <t>#20_4_J23#</t>
        </r>
      </text>
    </comment>
    <comment ref="J23" authorId="0" shapeId="0" xr:uid="{714CFF69-55E2-47C8-B77A-E6B40D175300}">
      <text>
        <r>
          <rPr>
            <b/>
            <sz val="9"/>
            <color indexed="81"/>
            <rFont val="Tahoma"/>
            <charset val="1"/>
          </rPr>
          <t>#20_4_K23#</t>
        </r>
      </text>
    </comment>
    <comment ref="K23" authorId="0" shapeId="0" xr:uid="{0BCE76CE-5437-4EB3-A8D7-0BDC843787B7}">
      <text>
        <r>
          <rPr>
            <b/>
            <sz val="9"/>
            <color indexed="81"/>
            <rFont val="Tahoma"/>
            <charset val="1"/>
          </rPr>
          <t>#20_4_L23#</t>
        </r>
      </text>
    </comment>
    <comment ref="L23" authorId="0" shapeId="0" xr:uid="{2A421AD9-9BFB-4193-9591-64E1F76F039A}">
      <text>
        <r>
          <rPr>
            <b/>
            <sz val="9"/>
            <color indexed="81"/>
            <rFont val="Tahoma"/>
            <charset val="1"/>
          </rPr>
          <t>#20_4_M23#</t>
        </r>
      </text>
    </comment>
    <comment ref="C24" authorId="0" shapeId="0" xr:uid="{4AEDDB60-5659-4C40-8F15-588604420739}">
      <text>
        <r>
          <rPr>
            <b/>
            <sz val="9"/>
            <color indexed="81"/>
            <rFont val="Tahoma"/>
            <charset val="1"/>
          </rPr>
          <t>#20_4_D24#</t>
        </r>
      </text>
    </comment>
    <comment ref="D24" authorId="0" shapeId="0" xr:uid="{E0B0A90D-D087-4120-85A2-F39A9D114B63}">
      <text>
        <r>
          <rPr>
            <b/>
            <sz val="9"/>
            <color indexed="81"/>
            <rFont val="Tahoma"/>
            <charset val="1"/>
          </rPr>
          <t>#20_4_E24#</t>
        </r>
      </text>
    </comment>
    <comment ref="E24" authorId="0" shapeId="0" xr:uid="{E4ECE3E5-A51C-47E9-84E9-1465F2CC0244}">
      <text>
        <r>
          <rPr>
            <b/>
            <sz val="9"/>
            <color indexed="81"/>
            <rFont val="Tahoma"/>
            <charset val="1"/>
          </rPr>
          <t>#20_4_F24#</t>
        </r>
      </text>
    </comment>
    <comment ref="G24" authorId="0" shapeId="0" xr:uid="{4576C007-B2B3-4F35-848E-73357CBB1450}">
      <text>
        <r>
          <rPr>
            <b/>
            <sz val="9"/>
            <color indexed="81"/>
            <rFont val="Tahoma"/>
            <charset val="1"/>
          </rPr>
          <t>#20_4_H24#</t>
        </r>
      </text>
    </comment>
    <comment ref="I24" authorId="0" shapeId="0" xr:uid="{0015553E-1200-4F35-A785-3B4A62E46A56}">
      <text>
        <r>
          <rPr>
            <b/>
            <sz val="9"/>
            <color indexed="81"/>
            <rFont val="Tahoma"/>
            <charset val="1"/>
          </rPr>
          <t>#20_4_J24#</t>
        </r>
      </text>
    </comment>
    <comment ref="J24" authorId="0" shapeId="0" xr:uid="{5BC39C5B-E12F-4186-8AAA-F6A39F3D2E3C}">
      <text>
        <r>
          <rPr>
            <b/>
            <sz val="9"/>
            <color indexed="81"/>
            <rFont val="Tahoma"/>
            <charset val="1"/>
          </rPr>
          <t>#20_4_K24#</t>
        </r>
      </text>
    </comment>
    <comment ref="K24" authorId="0" shapeId="0" xr:uid="{04F3CEDD-A7E8-4738-8982-05B01B023EBF}">
      <text>
        <r>
          <rPr>
            <b/>
            <sz val="9"/>
            <color indexed="81"/>
            <rFont val="Tahoma"/>
            <charset val="1"/>
          </rPr>
          <t>#20_4_L24#</t>
        </r>
      </text>
    </comment>
    <comment ref="L24" authorId="0" shapeId="0" xr:uid="{7B2E65B9-C014-4666-A2F9-E6AD94D10354}">
      <text>
        <r>
          <rPr>
            <b/>
            <sz val="9"/>
            <color indexed="81"/>
            <rFont val="Tahoma"/>
            <charset val="1"/>
          </rPr>
          <t>#20_4_M24#</t>
        </r>
      </text>
    </comment>
  </commentList>
</comments>
</file>

<file path=xl/sharedStrings.xml><?xml version="1.0" encoding="utf-8"?>
<sst xmlns="http://schemas.openxmlformats.org/spreadsheetml/2006/main" count="46" uniqueCount="40">
  <si>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</si>
  <si>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</si>
  <si>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</si>
  <si>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</si>
  <si>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</si>
  <si>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</si>
  <si>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</si>
  <si>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</si>
  <si>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</si>
  <si>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</si>
  <si>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</si>
  <si>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</si>
  <si>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</si>
  <si>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</si>
  <si>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</si>
  <si>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</si>
  <si>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</si>
  <si>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</si>
  <si>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</si>
  <si>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</si>
  <si>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</si>
  <si>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</si>
  <si>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</si>
  <si>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pergrupavimas</t>
  </si>
  <si>
    <t>Finansavimo sumų sumažėjimas dėl jų perdavimo ne viešojo sektoriaus subjektams</t>
  </si>
  <si>
    <t>11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</si>
  <si>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</si>
  <si>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</si>
  <si>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</si>
  <si>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</si>
  <si>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</si>
  <si>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</si>
  <si>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</si>
  <si>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</si>
  <si>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</si>
  <si>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</si>
  <si>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</si>
  <si>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</si>
  <si>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</si>
  <si>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 xml:space="preserve">FINANSAVIMO SUMOS PAGAL ŠALTINĮ, TIKSLINĘ PASKIRTĮ IR JŲ POKYČIAI PER ATASKAITINĮ LAIKOTARPĮ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</si>
</sst>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  <family val="2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2" fontId="5" fillId="3" borderId="1" xfId="0" applyNumberFormat="1" applyFont="1" applyFill="1" applyBorder="1" applyAlignment="1">
      <alignment vertical="center" wrapText="1"/>
    </xf>
    <xf numFmtId="2" fontId="3" fillId="4" borderId="1" xfId="0" applyNumberFormat="1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D9FFC-3D58-4AB4-805A-443764B505B2}">
  <dimension ref="A1:M29"/>
  <sheetViews>
    <sheetView showGridLines="0" tabSelected="1" topLeftCell="B1" zoomScale="80" zoomScaleNormal="80" zoomScaleSheetLayoutView="75" workbookViewId="0">
      <selection activeCell="O19" sqref="O19:X19"/>
    </sheetView>
  </sheetViews>
  <sheetFormatPr defaultRowHeight="15" x14ac:dyDescent="0.2"/>
  <cols>
    <col min="1" max="1" width="6" style="5" customWidth="1"/>
    <col min="2" max="2" width="59.5703125" style="4" customWidth="1"/>
    <col min="3" max="3" width="15.7109375" style="4" customWidth="1"/>
    <col min="4" max="4" width="15.42578125" style="4" customWidth="1"/>
    <col min="5" max="6" width="15.7109375" style="4" customWidth="1"/>
    <col min="7" max="7" width="13.140625" style="4" customWidth="1"/>
    <col min="8" max="8" width="13.5703125" style="4" customWidth="1"/>
    <col min="9" max="9" width="15" style="4" customWidth="1"/>
    <col min="10" max="10" width="15.7109375" style="4" customWidth="1"/>
    <col min="11" max="11" width="13.140625" style="4" customWidth="1"/>
    <col min="12" max="13" width="12.28515625" style="4" customWidth="1"/>
    <col min="14" max="16384" width="9.140625" style="4"/>
  </cols>
  <sheetData>
    <row r="1" spans="1:13" x14ac:dyDescent="0.2">
      <c r="I1" s="6"/>
      <c r="J1" s="6"/>
      <c r="K1" s="6"/>
    </row>
    <row r="2" spans="1:13" x14ac:dyDescent="0.2">
      <c r="I2" s="4" t="s">
        <v>21</v>
      </c>
    </row>
    <row r="3" spans="1:13" x14ac:dyDescent="0.2">
      <c r="I3" s="4" t="s">
        <v>22</v>
      </c>
    </row>
    <row r="5" spans="1:13" x14ac:dyDescent="0.2">
      <c r="A5" s="22" t="s">
        <v>18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">
      <c r="A6" s="22" t="s">
        <v>30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8" spans="1:13" x14ac:dyDescent="0.2">
      <c r="A8" s="22" t="s">
        <v>39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10" spans="1:13" x14ac:dyDescent="0.2">
      <c r="A10" s="20" t="s">
        <v>0</v>
      </c>
      <c r="B10" s="20" t="s">
        <v>1</v>
      </c>
      <c r="C10" s="20" t="s">
        <v>2</v>
      </c>
      <c r="D10" s="20" t="s">
        <v>3</v>
      </c>
      <c r="E10" s="20"/>
      <c r="F10" s="20"/>
      <c r="G10" s="20"/>
      <c r="H10" s="20"/>
      <c r="I10" s="20"/>
      <c r="J10" s="21"/>
      <c r="K10" s="21"/>
      <c r="L10" s="20"/>
      <c r="M10" s="20" t="s">
        <v>4</v>
      </c>
    </row>
    <row r="11" spans="1:13" ht="123" customHeight="1" x14ac:dyDescent="0.2">
      <c r="A11" s="20"/>
      <c r="B11" s="20"/>
      <c r="C11" s="20"/>
      <c r="D11" s="1" t="s">
        <v>26</v>
      </c>
      <c r="E11" s="1" t="s">
        <v>23</v>
      </c>
      <c r="F11" s="1" t="s">
        <v>27</v>
      </c>
      <c r="G11" s="1" t="s">
        <v>5</v>
      </c>
      <c r="H11" s="1" t="s">
        <v>28</v>
      </c>
      <c r="I11" s="7" t="s">
        <v>20</v>
      </c>
      <c r="J11" s="1" t="s">
        <v>24</v>
      </c>
      <c r="K11" s="9" t="s">
        <v>35</v>
      </c>
      <c r="L11" s="10" t="s">
        <v>29</v>
      </c>
      <c r="M11" s="20"/>
    </row>
    <row r="12" spans="1:13" x14ac:dyDescent="0.2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11" t="s">
        <v>25</v>
      </c>
      <c r="L12" s="8">
        <v>12</v>
      </c>
      <c r="M12" s="8">
        <v>13</v>
      </c>
    </row>
    <row r="13" spans="1:13" ht="41.25" customHeight="1" x14ac:dyDescent="0.2">
      <c r="A13" s="15" t="s">
        <v>6</v>
      </c>
      <c r="B13" s="16" t="s">
        <v>36</v>
      </c>
      <c r="C13" s="17">
        <f t="shared" ref="C13:L13" si="0">SUM(C14:C15)</f>
        <v>36091632.509999983</v>
      </c>
      <c r="D13" s="17">
        <f t="shared" si="0"/>
        <v>13221833.700000001</v>
      </c>
      <c r="E13" s="17">
        <f t="shared" si="0"/>
        <v>3559399.68</v>
      </c>
      <c r="F13" s="17">
        <f t="shared" si="0"/>
        <v>9829.6299999999992</v>
      </c>
      <c r="G13" s="17">
        <f t="shared" si="0"/>
        <v>-1246367.27</v>
      </c>
      <c r="H13" s="17">
        <f t="shared" si="0"/>
        <v>0</v>
      </c>
      <c r="I13" s="17">
        <f t="shared" si="0"/>
        <v>-12535494.160000002</v>
      </c>
      <c r="J13" s="17">
        <f t="shared" si="0"/>
        <v>-205192.93999999997</v>
      </c>
      <c r="K13" s="17">
        <f t="shared" si="0"/>
        <v>-32803.17</v>
      </c>
      <c r="L13" s="17">
        <f t="shared" si="0"/>
        <v>120.90999999999985</v>
      </c>
      <c r="M13" s="17">
        <f t="shared" ref="M13:M25" si="1">SUM(C13:L13)</f>
        <v>38862958.889999978</v>
      </c>
    </row>
    <row r="14" spans="1:13" ht="24.75" customHeight="1" x14ac:dyDescent="0.2">
      <c r="A14" s="2" t="s">
        <v>7</v>
      </c>
      <c r="B14" s="3" t="s">
        <v>8</v>
      </c>
      <c r="C14" s="13">
        <v>36086688.669999994</v>
      </c>
      <c r="D14" s="18">
        <v>2654324.3200000008</v>
      </c>
      <c r="E14" s="13">
        <v>3601740.96</v>
      </c>
      <c r="F14" s="13">
        <v>9829.6299999999992</v>
      </c>
      <c r="G14" s="13">
        <v>-584203.52000000002</v>
      </c>
      <c r="H14" s="13"/>
      <c r="I14" s="13">
        <v>-2919722.0600000005</v>
      </c>
      <c r="J14" s="13">
        <v>-8201.1899999999987</v>
      </c>
      <c r="K14" s="13">
        <v>-21716.400000000001</v>
      </c>
      <c r="L14" s="13">
        <v>120.90999999999985</v>
      </c>
      <c r="M14" s="12">
        <f t="shared" si="1"/>
        <v>38818861.319999993</v>
      </c>
    </row>
    <row r="15" spans="1:13" ht="25.5" customHeight="1" x14ac:dyDescent="0.2">
      <c r="A15" s="2" t="s">
        <v>9</v>
      </c>
      <c r="B15" s="3" t="s">
        <v>10</v>
      </c>
      <c r="C15" s="13">
        <v>4943.8399999886751</v>
      </c>
      <c r="D15" s="18">
        <v>10567509.380000001</v>
      </c>
      <c r="E15" s="13">
        <v>-42341.279999999999</v>
      </c>
      <c r="F15" s="13"/>
      <c r="G15" s="13">
        <v>-662163.75</v>
      </c>
      <c r="H15" s="13"/>
      <c r="I15" s="13">
        <v>-9615772.1000000015</v>
      </c>
      <c r="J15" s="13">
        <v>-196991.74999999997</v>
      </c>
      <c r="K15" s="13">
        <v>-11086.77</v>
      </c>
      <c r="L15" s="13"/>
      <c r="M15" s="12">
        <f t="shared" si="1"/>
        <v>44097.5699999887</v>
      </c>
    </row>
    <row r="16" spans="1:13" ht="45" customHeight="1" x14ac:dyDescent="0.2">
      <c r="A16" s="15" t="s">
        <v>11</v>
      </c>
      <c r="B16" s="16" t="s">
        <v>37</v>
      </c>
      <c r="C16" s="17">
        <f t="shared" ref="C16:L16" si="2">SUM(C17:C18)</f>
        <v>17656235.179999996</v>
      </c>
      <c r="D16" s="17">
        <f t="shared" si="2"/>
        <v>11820081.27</v>
      </c>
      <c r="E16" s="17">
        <f t="shared" si="2"/>
        <v>0</v>
      </c>
      <c r="F16" s="17">
        <f t="shared" si="2"/>
        <v>6597.92</v>
      </c>
      <c r="G16" s="17">
        <f t="shared" si="2"/>
        <v>-429658.45</v>
      </c>
      <c r="H16" s="17">
        <f t="shared" si="2"/>
        <v>0</v>
      </c>
      <c r="I16" s="17">
        <f t="shared" si="2"/>
        <v>-9957468.2799999993</v>
      </c>
      <c r="J16" s="17">
        <f t="shared" si="2"/>
        <v>-1243609.1599999999</v>
      </c>
      <c r="K16" s="17">
        <f t="shared" si="2"/>
        <v>-132905.34</v>
      </c>
      <c r="L16" s="17">
        <f t="shared" si="2"/>
        <v>-120.90999999997439</v>
      </c>
      <c r="M16" s="17">
        <f t="shared" si="1"/>
        <v>17719152.23</v>
      </c>
    </row>
    <row r="17" spans="1:13" ht="37.5" customHeight="1" x14ac:dyDescent="0.2">
      <c r="A17" s="2" t="s">
        <v>31</v>
      </c>
      <c r="B17" s="3" t="s">
        <v>8</v>
      </c>
      <c r="C17" s="13">
        <v>17641583.949999999</v>
      </c>
      <c r="D17" s="18">
        <v>1508776.32</v>
      </c>
      <c r="E17" s="13">
        <v>7986</v>
      </c>
      <c r="F17" s="13">
        <v>6597.92</v>
      </c>
      <c r="G17" s="13">
        <v>-193754.82</v>
      </c>
      <c r="H17" s="13"/>
      <c r="I17" s="13">
        <v>-1338648.56</v>
      </c>
      <c r="J17" s="13">
        <v>-21777.020000000004</v>
      </c>
      <c r="K17" s="13">
        <v>-123755.18000000001</v>
      </c>
      <c r="L17" s="13">
        <v>-120.90999999997439</v>
      </c>
      <c r="M17" s="12">
        <f t="shared" si="1"/>
        <v>17486887.700000003</v>
      </c>
    </row>
    <row r="18" spans="1:13" ht="27.75" customHeight="1" x14ac:dyDescent="0.2">
      <c r="A18" s="2" t="s">
        <v>32</v>
      </c>
      <c r="B18" s="3" t="s">
        <v>10</v>
      </c>
      <c r="C18" s="13">
        <v>14651.229999997615</v>
      </c>
      <c r="D18" s="18">
        <v>10311304.949999999</v>
      </c>
      <c r="E18" s="13">
        <v>-7986</v>
      </c>
      <c r="F18" s="13"/>
      <c r="G18" s="13">
        <v>-235903.63</v>
      </c>
      <c r="H18" s="13"/>
      <c r="I18" s="13">
        <v>-8618819.7199999988</v>
      </c>
      <c r="J18" s="13">
        <v>-1221832.1399999999</v>
      </c>
      <c r="K18" s="13">
        <v>-9150.16</v>
      </c>
      <c r="L18" s="13"/>
      <c r="M18" s="12">
        <f t="shared" si="1"/>
        <v>232264.52999999645</v>
      </c>
    </row>
    <row r="19" spans="1:13" ht="57" customHeight="1" x14ac:dyDescent="0.2">
      <c r="A19" s="15" t="s">
        <v>12</v>
      </c>
      <c r="B19" s="16" t="s">
        <v>38</v>
      </c>
      <c r="C19" s="17">
        <f t="shared" ref="C19:L19" si="3">SUM(C20:C21)</f>
        <v>12414125.529999999</v>
      </c>
      <c r="D19" s="17">
        <f t="shared" si="3"/>
        <v>457710.8</v>
      </c>
      <c r="E19" s="17">
        <f t="shared" si="3"/>
        <v>0</v>
      </c>
      <c r="F19" s="17">
        <f t="shared" si="3"/>
        <v>12360.8</v>
      </c>
      <c r="G19" s="17">
        <f t="shared" si="3"/>
        <v>-359218.1</v>
      </c>
      <c r="H19" s="17">
        <f t="shared" si="3"/>
        <v>0</v>
      </c>
      <c r="I19" s="17">
        <f t="shared" si="3"/>
        <v>-664044.87999999989</v>
      </c>
      <c r="J19" s="17">
        <f>SUM(J20:J21)</f>
        <v>-184525.69</v>
      </c>
      <c r="K19" s="17">
        <f t="shared" si="3"/>
        <v>0</v>
      </c>
      <c r="L19" s="17">
        <f t="shared" si="3"/>
        <v>0</v>
      </c>
      <c r="M19" s="17">
        <f t="shared" si="1"/>
        <v>11676408.460000003</v>
      </c>
    </row>
    <row r="20" spans="1:13" ht="22.5" customHeight="1" x14ac:dyDescent="0.2">
      <c r="A20" s="2" t="s">
        <v>14</v>
      </c>
      <c r="B20" s="3" t="s">
        <v>8</v>
      </c>
      <c r="C20" s="13">
        <v>11971342.789999999</v>
      </c>
      <c r="D20" s="18">
        <v>-106.98000000002139</v>
      </c>
      <c r="E20" s="13">
        <v>173784.50000000003</v>
      </c>
      <c r="F20" s="13">
        <v>12360.8</v>
      </c>
      <c r="G20" s="13">
        <v>-238106.36</v>
      </c>
      <c r="H20" s="13"/>
      <c r="I20" s="13">
        <v>-557861.90999999992</v>
      </c>
      <c r="J20" s="13">
        <v>-184525.69</v>
      </c>
      <c r="K20" s="13"/>
      <c r="L20" s="13"/>
      <c r="M20" s="12">
        <f t="shared" si="1"/>
        <v>11176887.15</v>
      </c>
    </row>
    <row r="21" spans="1:13" ht="19.5" customHeight="1" x14ac:dyDescent="0.2">
      <c r="A21" s="2" t="s">
        <v>33</v>
      </c>
      <c r="B21" s="3" t="s">
        <v>10</v>
      </c>
      <c r="C21" s="13">
        <v>442782.74000000022</v>
      </c>
      <c r="D21" s="18">
        <v>457817.78</v>
      </c>
      <c r="E21" s="13">
        <v>-173784.50000000003</v>
      </c>
      <c r="F21" s="13"/>
      <c r="G21" s="13">
        <v>-121111.74</v>
      </c>
      <c r="H21" s="13"/>
      <c r="I21" s="13">
        <v>-106182.97</v>
      </c>
      <c r="J21" s="13"/>
      <c r="K21" s="13"/>
      <c r="L21" s="13"/>
      <c r="M21" s="12">
        <f t="shared" si="1"/>
        <v>499521.31000000029</v>
      </c>
    </row>
    <row r="22" spans="1:13" ht="33.75" customHeight="1" x14ac:dyDescent="0.2">
      <c r="A22" s="15" t="s">
        <v>15</v>
      </c>
      <c r="B22" s="16" t="s">
        <v>13</v>
      </c>
      <c r="C22" s="17">
        <f t="shared" ref="C22:L22" si="4">SUM(C23:C24)</f>
        <v>15853229.639999999</v>
      </c>
      <c r="D22" s="17">
        <f t="shared" si="4"/>
        <v>26391.790000001398</v>
      </c>
      <c r="E22" s="17">
        <f>SUM(E23:E24)</f>
        <v>-3559399.68</v>
      </c>
      <c r="F22" s="17">
        <f t="shared" si="4"/>
        <v>-1960341.57</v>
      </c>
      <c r="G22" s="17">
        <f t="shared" si="4"/>
        <v>-15549.84</v>
      </c>
      <c r="H22" s="17">
        <f t="shared" si="4"/>
        <v>0</v>
      </c>
      <c r="I22" s="17">
        <f t="shared" si="4"/>
        <v>827438.32000000007</v>
      </c>
      <c r="J22" s="17">
        <f>SUM(J23:J24)</f>
        <v>-1273.93</v>
      </c>
      <c r="K22" s="17">
        <f t="shared" si="4"/>
        <v>0</v>
      </c>
      <c r="L22" s="17">
        <f t="shared" si="4"/>
        <v>0</v>
      </c>
      <c r="M22" s="17">
        <f t="shared" si="1"/>
        <v>11170494.73</v>
      </c>
    </row>
    <row r="23" spans="1:13" ht="18.75" customHeight="1" x14ac:dyDescent="0.2">
      <c r="A23" s="2" t="s">
        <v>16</v>
      </c>
      <c r="B23" s="3" t="s">
        <v>8</v>
      </c>
      <c r="C23" s="13">
        <v>15848161.619999999</v>
      </c>
      <c r="D23" s="18">
        <v>1.3969838619232178E-9</v>
      </c>
      <c r="E23" s="13">
        <v>-3559399.68</v>
      </c>
      <c r="F23" s="13">
        <v>-1960341.57</v>
      </c>
      <c r="G23" s="13"/>
      <c r="H23" s="13"/>
      <c r="I23" s="13">
        <v>831138.32000000007</v>
      </c>
      <c r="J23" s="13">
        <v>-1273.93</v>
      </c>
      <c r="K23" s="13"/>
      <c r="L23" s="13"/>
      <c r="M23" s="12">
        <f t="shared" si="1"/>
        <v>11158284.760000002</v>
      </c>
    </row>
    <row r="24" spans="1:13" ht="18" customHeight="1" x14ac:dyDescent="0.2">
      <c r="A24" s="2" t="s">
        <v>17</v>
      </c>
      <c r="B24" s="3" t="s">
        <v>10</v>
      </c>
      <c r="C24" s="13">
        <v>5068.0200000000186</v>
      </c>
      <c r="D24" s="18">
        <v>26391.79</v>
      </c>
      <c r="E24" s="13"/>
      <c r="F24" s="13"/>
      <c r="G24" s="13">
        <v>-15549.84</v>
      </c>
      <c r="H24" s="13"/>
      <c r="I24" s="13">
        <v>-3700</v>
      </c>
      <c r="J24" s="13"/>
      <c r="K24" s="13"/>
      <c r="L24" s="13"/>
      <c r="M24" s="12">
        <f t="shared" si="1"/>
        <v>12209.970000000019</v>
      </c>
    </row>
    <row r="25" spans="1:13" ht="15" customHeight="1" x14ac:dyDescent="0.2">
      <c r="A25" s="1" t="s">
        <v>19</v>
      </c>
      <c r="B25" s="14" t="s">
        <v>34</v>
      </c>
      <c r="C25" s="19">
        <f t="shared" ref="C25:L25" si="5">SUM(C13,C16,C19,C22)</f>
        <v>82015222.859999985</v>
      </c>
      <c r="D25" s="19">
        <f t="shared" si="5"/>
        <v>25526017.560000002</v>
      </c>
      <c r="E25" s="19">
        <f t="shared" si="5"/>
        <v>0</v>
      </c>
      <c r="F25" s="19">
        <f t="shared" si="5"/>
        <v>-1931553.22</v>
      </c>
      <c r="G25" s="19">
        <f t="shared" si="5"/>
        <v>-2050793.66</v>
      </c>
      <c r="H25" s="19">
        <f t="shared" si="5"/>
        <v>0</v>
      </c>
      <c r="I25" s="19">
        <f t="shared" si="5"/>
        <v>-22329569</v>
      </c>
      <c r="J25" s="19">
        <f t="shared" si="5"/>
        <v>-1634601.7199999997</v>
      </c>
      <c r="K25" s="19">
        <f t="shared" si="5"/>
        <v>-165708.51</v>
      </c>
      <c r="L25" s="19">
        <f t="shared" si="5"/>
        <v>2.5465851649641991E-11</v>
      </c>
      <c r="M25" s="19">
        <f t="shared" si="1"/>
        <v>79429014.309999987</v>
      </c>
    </row>
    <row r="29" spans="1:13" ht="15" customHeight="1" x14ac:dyDescent="0.2"/>
  </sheetData>
  <mergeCells count="8"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35433070866141736" right="0.35433070866141736" top="0.7" bottom="0.64" header="0.51181102362204722" footer="0.51181102362204722"/>
  <pageSetup paperSize="9" scale="63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4</vt:lpstr>
      <vt:lpstr>'4'!Print_Titles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apskaita02</dc:creator>
  <cp:lastModifiedBy>apskaita02</cp:lastModifiedBy>
  <cp:lastPrinted>2025-10-29T15:14:58Z</cp:lastPrinted>
  <dcterms:created xsi:type="dcterms:W3CDTF">1996-10-14T23:33:28Z</dcterms:created>
  <dcterms:modified xsi:type="dcterms:W3CDTF">2025-10-29T15:16:32Z</dcterms:modified>
</cp:coreProperties>
</file>